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БСУ" sheetId="1" r:id="rId1"/>
  </sheets>
  <calcPr calcId="145621"/>
</workbook>
</file>

<file path=xl/calcChain.xml><?xml version="1.0" encoding="utf-8"?>
<calcChain xmlns="http://schemas.openxmlformats.org/spreadsheetml/2006/main">
  <c r="F22" i="1" l="1"/>
  <c r="G22" i="1"/>
  <c r="H22" i="1"/>
  <c r="J22" i="1"/>
  <c r="K22" i="1"/>
  <c r="L22" i="1"/>
  <c r="M22" i="1"/>
  <c r="N22" i="1"/>
  <c r="O22" i="1"/>
  <c r="E22" i="1"/>
  <c r="O12" i="1"/>
  <c r="O15" i="1"/>
  <c r="O16" i="1"/>
  <c r="O18" i="1"/>
  <c r="O20" i="1"/>
  <c r="N11" i="1"/>
  <c r="N12" i="1"/>
  <c r="N15" i="1"/>
  <c r="N16" i="1"/>
  <c r="N18" i="1"/>
  <c r="N20" i="1"/>
  <c r="N21" i="1"/>
  <c r="M11" i="1"/>
  <c r="M12" i="1"/>
  <c r="M14" i="1"/>
  <c r="M15" i="1"/>
  <c r="M16" i="1"/>
  <c r="M18" i="1"/>
  <c r="M20" i="1"/>
  <c r="M21" i="1"/>
  <c r="N9" i="1"/>
  <c r="M9" i="1"/>
  <c r="P9" i="1" s="1"/>
  <c r="P20" i="1" l="1"/>
  <c r="P11" i="1" l="1"/>
  <c r="P12" i="1" l="1"/>
  <c r="P21" i="1"/>
  <c r="P18" i="1"/>
  <c r="P16" i="1"/>
  <c r="P15" i="1"/>
  <c r="P14" i="1"/>
  <c r="P22" i="1" l="1"/>
</calcChain>
</file>

<file path=xl/sharedStrings.xml><?xml version="1.0" encoding="utf-8"?>
<sst xmlns="http://schemas.openxmlformats.org/spreadsheetml/2006/main" count="48" uniqueCount="37">
  <si>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</si>
  <si>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</si>
  <si>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</si>
  <si>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</si>
  <si>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</si>
  <si>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</si>
  <si>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</si>
  <si>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</si>
  <si>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</si>
  <si>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</si>
  <si>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</si>
  <si>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Социални, стопански и правни науки</t>
  </si>
  <si>
    <t>Администрация и управление</t>
  </si>
  <si>
    <t>Икономика</t>
  </si>
  <si>
    <t>Технически науки</t>
  </si>
  <si>
    <t>Комуникационна и компютърна техника</t>
  </si>
  <si>
    <t>ВСИЧКО:</t>
  </si>
  <si>
    <t>БУРГАСКИ  СВОБОДЕН УНИВЕРСИТЕТ</t>
  </si>
  <si>
    <t>Обществени комуникации и информационни науки</t>
  </si>
  <si>
    <t>Право</t>
  </si>
  <si>
    <t>Природни науки, математика и информатика</t>
  </si>
  <si>
    <t>Информатика и компютърни науки</t>
  </si>
  <si>
    <t>Електротехника, електроника и автоматика</t>
  </si>
  <si>
    <r>
      <t>3.5</t>
    </r>
    <r>
      <rPr>
        <sz val="11"/>
        <color indexed="9"/>
        <rFont val="Calibri"/>
        <family val="2"/>
        <charset val="204"/>
      </rPr>
      <t>.</t>
    </r>
  </si>
  <si>
    <r>
      <t>3.6</t>
    </r>
    <r>
      <rPr>
        <sz val="11"/>
        <color indexed="9"/>
        <rFont val="Calibri"/>
        <family val="2"/>
        <charset val="204"/>
      </rPr>
      <t>.</t>
    </r>
  </si>
  <si>
    <r>
      <t>3.7</t>
    </r>
    <r>
      <rPr>
        <sz val="11"/>
        <color indexed="9"/>
        <rFont val="Calibri"/>
        <family val="2"/>
        <charset val="204"/>
      </rPr>
      <t>.</t>
    </r>
  </si>
  <si>
    <r>
      <t>3.8</t>
    </r>
    <r>
      <rPr>
        <sz val="11"/>
        <color indexed="9"/>
        <rFont val="Calibri"/>
        <family val="2"/>
        <charset val="204"/>
      </rPr>
      <t>.</t>
    </r>
  </si>
  <si>
    <r>
      <t>4.6</t>
    </r>
    <r>
      <rPr>
        <sz val="11"/>
        <color indexed="9"/>
        <rFont val="Calibri"/>
        <family val="2"/>
        <charset val="204"/>
      </rPr>
      <t>.</t>
    </r>
  </si>
  <si>
    <r>
      <t>5.2</t>
    </r>
    <r>
      <rPr>
        <sz val="11"/>
        <color indexed="9"/>
        <rFont val="Calibri"/>
        <family val="2"/>
        <charset val="204"/>
      </rPr>
      <t>.</t>
    </r>
  </si>
  <si>
    <r>
      <t>5.3</t>
    </r>
    <r>
      <rPr>
        <sz val="11"/>
        <color indexed="9"/>
        <rFont val="Calibri"/>
        <family val="2"/>
        <charset val="204"/>
      </rPr>
      <t>.</t>
    </r>
  </si>
  <si>
    <t>Психология</t>
  </si>
  <si>
    <t>Педагогически науки</t>
  </si>
  <si>
    <t>Педагогика</t>
  </si>
  <si>
    <t>ПРИЛОЖЕНИЕ №  3.2</t>
  </si>
  <si>
    <t>дистан-ционна</t>
  </si>
  <si>
    <t>1.2</t>
  </si>
  <si>
    <t>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</si>
</sst>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</font>
    <font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Times New Roman"/>
      <family val="1"/>
      <charset val="204"/>
    </font>
    <font>
      <i/>
      <sz val="9"/>
      <name val="Calibri"/>
      <family val="2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/>
    <xf numFmtId="0" fontId="5" fillId="0" borderId="3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4" fillId="0" borderId="3" xfId="0" applyFont="1" applyBorder="1" applyAlignment="1">
      <alignment wrapText="1"/>
    </xf>
    <xf numFmtId="0" fontId="6" fillId="0" borderId="1" xfId="0" applyFont="1" applyBorder="1"/>
    <xf numFmtId="0" fontId="6" fillId="2" borderId="1" xfId="0" applyFont="1" applyFill="1" applyBorder="1"/>
    <xf numFmtId="0" fontId="5" fillId="0" borderId="3" xfId="0" applyFont="1" applyBorder="1" applyAlignment="1">
      <alignment wrapText="1"/>
    </xf>
    <xf numFmtId="0" fontId="5" fillId="0" borderId="3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16" fontId="5" fillId="0" borderId="3" xfId="0" applyNumberFormat="1" applyFont="1" applyBorder="1" applyAlignment="1">
      <alignment horizontal="left" wrapText="1"/>
    </xf>
    <xf numFmtId="16" fontId="5" fillId="0" borderId="3" xfId="0" applyNumberFormat="1" applyFont="1" applyFill="1" applyBorder="1" applyAlignment="1">
      <alignment horizontal="left" wrapText="1"/>
    </xf>
    <xf numFmtId="0" fontId="0" fillId="0" borderId="6" xfId="0" applyBorder="1" applyAlignment="1">
      <alignment horizontal="centerContinuous" vertical="center" wrapText="1"/>
    </xf>
    <xf numFmtId="0" fontId="0" fillId="0" borderId="3" xfId="0" applyBorder="1" applyAlignment="1">
      <alignment vertical="center" wrapText="1"/>
    </xf>
    <xf numFmtId="0" fontId="0" fillId="0" borderId="7" xfId="0" applyBorder="1" applyAlignment="1">
      <alignment horizontal="centerContinuous" vertical="center" wrapText="1"/>
    </xf>
    <xf numFmtId="0" fontId="0" fillId="0" borderId="10" xfId="0" applyBorder="1"/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Continuous" vertical="center" wrapText="1"/>
    </xf>
    <xf numFmtId="0" fontId="0" fillId="0" borderId="4" xfId="0" applyBorder="1"/>
    <xf numFmtId="0" fontId="0" fillId="0" borderId="5" xfId="0" applyBorder="1" applyAlignment="1">
      <alignment horizontal="centerContinuous"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3" xfId="0" applyBorder="1"/>
    <xf numFmtId="0" fontId="8" fillId="0" borderId="0" xfId="0" applyFont="1"/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2" xfId="0" applyBorder="1"/>
    <xf numFmtId="0" fontId="0" fillId="0" borderId="13" xfId="0" applyBorder="1"/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10" xfId="0" applyFont="1" applyBorder="1"/>
    <xf numFmtId="0" fontId="5" fillId="0" borderId="1" xfId="0" applyFont="1" applyBorder="1"/>
    <xf numFmtId="0" fontId="1" fillId="0" borderId="1" xfId="0" applyFont="1" applyBorder="1"/>
    <xf numFmtId="0" fontId="1" fillId="2" borderId="1" xfId="0" applyFont="1" applyFill="1" applyBorder="1"/>
    <xf numFmtId="0" fontId="10" fillId="0" borderId="11" xfId="0" applyFont="1" applyBorder="1" applyAlignment="1">
      <alignment horizontal="centerContinuous" vertical="center" wrapText="1"/>
    </xf>
    <xf numFmtId="0" fontId="10" fillId="0" borderId="9" xfId="0" applyFont="1" applyBorder="1" applyAlignment="1">
      <alignment horizontal="centerContinuous" vertical="center" wrapText="1"/>
    </xf>
    <xf numFmtId="0" fontId="10" fillId="0" borderId="5" xfId="0" applyFont="1" applyBorder="1" applyAlignment="1">
      <alignment horizontal="centerContinuous" vertical="center" wrapText="1"/>
    </xf>
    <xf numFmtId="0" fontId="10" fillId="0" borderId="12" xfId="0" applyFont="1" applyBorder="1" applyAlignment="1">
      <alignment horizontal="centerContinuous" vertical="center" wrapText="1"/>
    </xf>
    <xf numFmtId="0" fontId="5" fillId="0" borderId="0" xfId="0" applyFont="1"/>
    <xf numFmtId="0" fontId="0" fillId="0" borderId="1" xfId="0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zoomScale="90" zoomScaleNormal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N10" sqref="N10"/>
    </sheetView>
  </sheetViews>
  <sheetFormatPr defaultRowHeight="15" x14ac:dyDescent="0.25"/>
  <cols>
    <col min="1" max="1" width="7.5703125" bestFit="1" customWidth="1"/>
    <col min="2" max="2" width="24.7109375" customWidth="1"/>
    <col min="3" max="3" width="8.7109375" bestFit="1" customWidth="1"/>
    <col min="4" max="4" width="8.5703125" bestFit="1" customWidth="1"/>
    <col min="5" max="5" width="8.7109375" bestFit="1" customWidth="1"/>
    <col min="6" max="6" width="8.5703125" bestFit="1" customWidth="1"/>
    <col min="7" max="7" width="7.85546875" bestFit="1" customWidth="1"/>
    <col min="8" max="8" width="8.7109375" bestFit="1" customWidth="1"/>
    <col min="9" max="9" width="8.5703125" bestFit="1" customWidth="1"/>
    <col min="10" max="10" width="8.7109375" bestFit="1" customWidth="1"/>
    <col min="11" max="11" width="8.5703125" bestFit="1" customWidth="1"/>
    <col min="12" max="12" width="7.85546875" bestFit="1" customWidth="1"/>
    <col min="13" max="13" width="8.7109375" bestFit="1" customWidth="1"/>
    <col min="14" max="14" width="8.5703125" bestFit="1" customWidth="1"/>
    <col min="15" max="15" width="7.85546875" bestFit="1" customWidth="1"/>
    <col min="16" max="16" width="6.28515625" bestFit="1" customWidth="1"/>
  </cols>
  <sheetData>
    <row r="1" spans="1:16" x14ac:dyDescent="0.25">
      <c r="A1" s="46" t="s">
        <v>33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6" x14ac:dyDescent="0.25">
      <c r="A2" s="47" t="s">
        <v>17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6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16" ht="21" customHeight="1" x14ac:dyDescent="0.25">
      <c r="A4" s="48" t="s">
        <v>0</v>
      </c>
      <c r="B4" s="48" t="s">
        <v>1</v>
      </c>
      <c r="C4" s="48" t="s">
        <v>2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ht="45" customHeight="1" x14ac:dyDescent="0.25">
      <c r="A5" s="48"/>
      <c r="B5" s="48"/>
      <c r="C5" s="48" t="s">
        <v>3</v>
      </c>
      <c r="D5" s="48"/>
      <c r="E5" s="50" t="s">
        <v>4</v>
      </c>
      <c r="F5" s="53"/>
      <c r="G5" s="54"/>
      <c r="H5" s="48" t="s">
        <v>5</v>
      </c>
      <c r="I5" s="48"/>
      <c r="J5" s="50" t="s">
        <v>6</v>
      </c>
      <c r="K5" s="51"/>
      <c r="L5" s="52"/>
      <c r="M5" s="48" t="s">
        <v>7</v>
      </c>
      <c r="N5" s="49"/>
      <c r="O5" s="49"/>
      <c r="P5" s="48"/>
    </row>
    <row r="6" spans="1:16" ht="30" x14ac:dyDescent="0.25">
      <c r="A6" s="49"/>
      <c r="B6" s="49"/>
      <c r="C6" s="22" t="s">
        <v>8</v>
      </c>
      <c r="D6" s="1" t="s">
        <v>9</v>
      </c>
      <c r="E6" s="1" t="s">
        <v>8</v>
      </c>
      <c r="F6" s="43" t="s">
        <v>9</v>
      </c>
      <c r="G6" s="19" t="s">
        <v>34</v>
      </c>
      <c r="H6" s="1" t="s">
        <v>8</v>
      </c>
      <c r="I6" s="1" t="s">
        <v>9</v>
      </c>
      <c r="J6" s="15" t="s">
        <v>8</v>
      </c>
      <c r="K6" s="19" t="s">
        <v>9</v>
      </c>
      <c r="L6" s="19" t="s">
        <v>34</v>
      </c>
      <c r="M6" s="17" t="s">
        <v>8</v>
      </c>
      <c r="N6" s="16" t="s">
        <v>9</v>
      </c>
      <c r="O6" s="19" t="s">
        <v>34</v>
      </c>
      <c r="P6" s="20" t="s">
        <v>10</v>
      </c>
    </row>
    <row r="7" spans="1:16" s="42" customFormat="1" x14ac:dyDescent="0.25">
      <c r="A7" s="38">
        <v>1</v>
      </c>
      <c r="B7" s="38">
        <v>2</v>
      </c>
      <c r="C7" s="38">
        <v>3</v>
      </c>
      <c r="D7" s="39">
        <v>4</v>
      </c>
      <c r="E7" s="40">
        <v>5</v>
      </c>
      <c r="F7" s="44">
        <v>6</v>
      </c>
      <c r="G7" s="44">
        <v>7</v>
      </c>
      <c r="H7" s="40">
        <v>8</v>
      </c>
      <c r="I7" s="40">
        <v>9</v>
      </c>
      <c r="J7" s="41">
        <v>10</v>
      </c>
      <c r="K7" s="40">
        <v>11</v>
      </c>
      <c r="L7" s="41">
        <v>12</v>
      </c>
      <c r="M7" s="40">
        <v>13</v>
      </c>
      <c r="N7" s="41">
        <v>14</v>
      </c>
      <c r="O7" s="41">
        <v>15</v>
      </c>
      <c r="P7" s="38">
        <v>16</v>
      </c>
    </row>
    <row r="8" spans="1:16" x14ac:dyDescent="0.25">
      <c r="A8" s="23">
        <v>1</v>
      </c>
      <c r="B8" s="31" t="s">
        <v>31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</row>
    <row r="9" spans="1:16" x14ac:dyDescent="0.25">
      <c r="A9" s="2" t="s">
        <v>35</v>
      </c>
      <c r="B9" s="33" t="s">
        <v>32</v>
      </c>
      <c r="C9" s="32"/>
      <c r="D9" s="32"/>
      <c r="E9" s="33">
        <v>20</v>
      </c>
      <c r="F9" s="33">
        <v>50</v>
      </c>
      <c r="G9" s="33"/>
      <c r="H9" s="33"/>
      <c r="I9" s="32"/>
      <c r="J9" s="32"/>
      <c r="K9" s="33">
        <v>80</v>
      </c>
      <c r="L9" s="33"/>
      <c r="M9" s="7">
        <f>E9+H9+J9</f>
        <v>20</v>
      </c>
      <c r="N9" s="7">
        <f>F9+I9+K9</f>
        <v>130</v>
      </c>
      <c r="O9" s="7"/>
      <c r="P9" s="7">
        <f>M9+N9+O9</f>
        <v>150</v>
      </c>
    </row>
    <row r="10" spans="1:16" ht="30" x14ac:dyDescent="0.25">
      <c r="A10" s="27">
        <v>3</v>
      </c>
      <c r="B10" s="27" t="s">
        <v>11</v>
      </c>
      <c r="C10" s="28"/>
      <c r="D10" s="29"/>
      <c r="E10" s="34"/>
      <c r="F10" s="34"/>
      <c r="G10" s="34"/>
      <c r="H10" s="34"/>
      <c r="I10" s="18"/>
      <c r="J10" s="18"/>
      <c r="K10" s="18"/>
      <c r="L10" s="18"/>
      <c r="M10" s="7"/>
      <c r="N10" s="7"/>
      <c r="O10" s="7"/>
      <c r="P10" s="18"/>
    </row>
    <row r="11" spans="1:16" x14ac:dyDescent="0.25">
      <c r="A11" s="2" t="s">
        <v>36</v>
      </c>
      <c r="B11" s="26" t="s">
        <v>30</v>
      </c>
      <c r="C11" s="24"/>
      <c r="D11" s="21"/>
      <c r="E11" s="35">
        <v>30</v>
      </c>
      <c r="F11" s="35">
        <v>50</v>
      </c>
      <c r="G11" s="35"/>
      <c r="H11" s="35"/>
      <c r="I11" s="2"/>
      <c r="J11" s="2"/>
      <c r="K11" s="18">
        <v>70</v>
      </c>
      <c r="L11" s="18"/>
      <c r="M11" s="7">
        <f t="shared" ref="M11:M21" si="0">E11+H11+J11</f>
        <v>30</v>
      </c>
      <c r="N11" s="7">
        <f t="shared" ref="N11:N21" si="1">F11+I11+K11</f>
        <v>120</v>
      </c>
      <c r="O11" s="7"/>
      <c r="P11" s="7">
        <f>F11+I11+K11+M11</f>
        <v>150</v>
      </c>
    </row>
    <row r="12" spans="1:16" ht="45" x14ac:dyDescent="0.25">
      <c r="A12" s="10" t="s">
        <v>23</v>
      </c>
      <c r="B12" s="4" t="s">
        <v>18</v>
      </c>
      <c r="C12" s="18"/>
      <c r="D12" s="2"/>
      <c r="E12" s="36">
        <v>15</v>
      </c>
      <c r="F12" s="36">
        <v>15</v>
      </c>
      <c r="G12" s="36"/>
      <c r="H12" s="36"/>
      <c r="I12" s="7"/>
      <c r="J12" s="7"/>
      <c r="K12" s="7">
        <v>15</v>
      </c>
      <c r="L12" s="7">
        <v>15</v>
      </c>
      <c r="M12" s="7">
        <f t="shared" si="0"/>
        <v>15</v>
      </c>
      <c r="N12" s="7">
        <f t="shared" si="1"/>
        <v>30</v>
      </c>
      <c r="O12" s="7">
        <f t="shared" ref="O12:O20" si="2">G12+L12</f>
        <v>15</v>
      </c>
      <c r="P12" s="7">
        <f>M12+N12+L12</f>
        <v>60</v>
      </c>
    </row>
    <row r="13" spans="1:16" x14ac:dyDescent="0.25">
      <c r="A13" s="11" t="s">
        <v>24</v>
      </c>
      <c r="B13" s="5" t="s">
        <v>19</v>
      </c>
      <c r="C13" s="2"/>
      <c r="D13" s="2"/>
      <c r="E13" s="36"/>
      <c r="F13" s="36"/>
      <c r="G13" s="36"/>
      <c r="H13" s="37"/>
      <c r="I13" s="8"/>
      <c r="J13" s="7"/>
      <c r="K13" s="7"/>
      <c r="L13" s="7"/>
      <c r="M13" s="7"/>
      <c r="N13" s="7"/>
      <c r="O13" s="7"/>
      <c r="P13" s="7"/>
    </row>
    <row r="14" spans="1:16" x14ac:dyDescent="0.25">
      <c r="A14" s="11"/>
      <c r="B14" s="5" t="s">
        <v>19</v>
      </c>
      <c r="C14" s="2"/>
      <c r="D14" s="2"/>
      <c r="E14" s="36"/>
      <c r="F14" s="36"/>
      <c r="G14" s="36"/>
      <c r="H14" s="37">
        <v>110</v>
      </c>
      <c r="I14" s="8"/>
      <c r="J14" s="7"/>
      <c r="K14" s="7"/>
      <c r="L14" s="7"/>
      <c r="M14" s="7">
        <f t="shared" si="0"/>
        <v>110</v>
      </c>
      <c r="N14" s="7"/>
      <c r="O14" s="7"/>
      <c r="P14" s="7">
        <f>M14+N14</f>
        <v>110</v>
      </c>
    </row>
    <row r="15" spans="1:16" ht="30" x14ac:dyDescent="0.25">
      <c r="A15" s="10" t="s">
        <v>25</v>
      </c>
      <c r="B15" s="4" t="s">
        <v>12</v>
      </c>
      <c r="C15" s="2"/>
      <c r="D15" s="2"/>
      <c r="E15" s="36">
        <v>20</v>
      </c>
      <c r="F15" s="36">
        <v>20</v>
      </c>
      <c r="G15" s="36"/>
      <c r="H15" s="36"/>
      <c r="I15" s="7"/>
      <c r="J15" s="7"/>
      <c r="K15" s="7">
        <v>30</v>
      </c>
      <c r="L15" s="7">
        <v>10</v>
      </c>
      <c r="M15" s="7">
        <f t="shared" si="0"/>
        <v>20</v>
      </c>
      <c r="N15" s="7">
        <f t="shared" si="1"/>
        <v>50</v>
      </c>
      <c r="O15" s="7">
        <f t="shared" si="2"/>
        <v>10</v>
      </c>
      <c r="P15" s="7">
        <f>M15+N15+L15</f>
        <v>80</v>
      </c>
    </row>
    <row r="16" spans="1:16" x14ac:dyDescent="0.25">
      <c r="A16" s="10" t="s">
        <v>26</v>
      </c>
      <c r="B16" s="4" t="s">
        <v>13</v>
      </c>
      <c r="C16" s="2"/>
      <c r="D16" s="2"/>
      <c r="E16" s="36">
        <v>40</v>
      </c>
      <c r="F16" s="36">
        <v>40</v>
      </c>
      <c r="G16" s="36"/>
      <c r="H16" s="36"/>
      <c r="I16" s="7"/>
      <c r="J16" s="7"/>
      <c r="K16" s="7">
        <v>40</v>
      </c>
      <c r="L16" s="7">
        <v>20</v>
      </c>
      <c r="M16" s="7">
        <f t="shared" si="0"/>
        <v>40</v>
      </c>
      <c r="N16" s="7">
        <f t="shared" si="1"/>
        <v>80</v>
      </c>
      <c r="O16" s="7">
        <f t="shared" si="2"/>
        <v>20</v>
      </c>
      <c r="P16" s="7">
        <f>M16+N16+L16</f>
        <v>140</v>
      </c>
    </row>
    <row r="17" spans="1:16" ht="45" x14ac:dyDescent="0.25">
      <c r="A17" s="12">
        <v>4</v>
      </c>
      <c r="B17" s="6" t="s">
        <v>20</v>
      </c>
      <c r="C17" s="2"/>
      <c r="D17" s="2"/>
      <c r="E17" s="36"/>
      <c r="F17" s="36"/>
      <c r="G17" s="36"/>
      <c r="H17" s="36"/>
      <c r="I17" s="7"/>
      <c r="J17" s="7"/>
      <c r="K17" s="7"/>
      <c r="L17" s="7"/>
      <c r="M17" s="7"/>
      <c r="N17" s="7"/>
      <c r="O17" s="7"/>
      <c r="P17" s="7"/>
    </row>
    <row r="18" spans="1:16" ht="30" x14ac:dyDescent="0.25">
      <c r="A18" s="10" t="s">
        <v>27</v>
      </c>
      <c r="B18" s="4" t="s">
        <v>21</v>
      </c>
      <c r="C18" s="2"/>
      <c r="D18" s="2"/>
      <c r="E18" s="36">
        <v>40</v>
      </c>
      <c r="F18" s="36">
        <v>20</v>
      </c>
      <c r="G18" s="36"/>
      <c r="H18" s="36"/>
      <c r="I18" s="7"/>
      <c r="J18" s="7"/>
      <c r="K18" s="7">
        <v>20</v>
      </c>
      <c r="L18" s="7">
        <v>20</v>
      </c>
      <c r="M18" s="7">
        <f t="shared" si="0"/>
        <v>40</v>
      </c>
      <c r="N18" s="7">
        <f t="shared" si="1"/>
        <v>40</v>
      </c>
      <c r="O18" s="7">
        <f t="shared" si="2"/>
        <v>20</v>
      </c>
      <c r="P18" s="7">
        <f>M18+N18+L18</f>
        <v>100</v>
      </c>
    </row>
    <row r="19" spans="1:16" x14ac:dyDescent="0.25">
      <c r="A19" s="12">
        <v>5</v>
      </c>
      <c r="B19" s="6" t="s">
        <v>14</v>
      </c>
      <c r="C19" s="2"/>
      <c r="D19" s="2"/>
      <c r="E19" s="36"/>
      <c r="F19" s="36"/>
      <c r="G19" s="36"/>
      <c r="H19" s="36"/>
      <c r="I19" s="7"/>
      <c r="J19" s="7"/>
      <c r="K19" s="7"/>
      <c r="L19" s="7"/>
      <c r="M19" s="7"/>
      <c r="N19" s="7"/>
      <c r="O19" s="7"/>
      <c r="P19" s="7"/>
    </row>
    <row r="20" spans="1:16" ht="45" x14ac:dyDescent="0.25">
      <c r="A20" s="13" t="s">
        <v>28</v>
      </c>
      <c r="B20" s="9" t="s">
        <v>22</v>
      </c>
      <c r="C20" s="2"/>
      <c r="D20" s="2"/>
      <c r="E20" s="36">
        <v>20</v>
      </c>
      <c r="F20" s="36">
        <v>30</v>
      </c>
      <c r="G20" s="36">
        <v>20</v>
      </c>
      <c r="H20" s="36"/>
      <c r="I20" s="7"/>
      <c r="J20" s="7">
        <v>20</v>
      </c>
      <c r="K20" s="7">
        <v>30</v>
      </c>
      <c r="L20" s="7"/>
      <c r="M20" s="7">
        <f t="shared" si="0"/>
        <v>40</v>
      </c>
      <c r="N20" s="7">
        <f t="shared" si="1"/>
        <v>60</v>
      </c>
      <c r="O20" s="7">
        <f t="shared" si="2"/>
        <v>20</v>
      </c>
      <c r="P20" s="7">
        <f>M20+N20+O20</f>
        <v>120</v>
      </c>
    </row>
    <row r="21" spans="1:16" ht="30" x14ac:dyDescent="0.25">
      <c r="A21" s="14" t="s">
        <v>29</v>
      </c>
      <c r="B21" s="4" t="s">
        <v>15</v>
      </c>
      <c r="C21" s="2"/>
      <c r="D21" s="2"/>
      <c r="E21" s="36">
        <v>20</v>
      </c>
      <c r="F21" s="36">
        <v>20</v>
      </c>
      <c r="G21" s="36"/>
      <c r="H21" s="36"/>
      <c r="I21" s="7"/>
      <c r="J21" s="7">
        <v>20</v>
      </c>
      <c r="K21" s="7">
        <v>20</v>
      </c>
      <c r="L21" s="7"/>
      <c r="M21" s="7">
        <f t="shared" si="0"/>
        <v>40</v>
      </c>
      <c r="N21" s="7">
        <f t="shared" si="1"/>
        <v>40</v>
      </c>
      <c r="O21" s="7"/>
      <c r="P21" s="7">
        <f>M21+N21+L21</f>
        <v>80</v>
      </c>
    </row>
    <row r="22" spans="1:16" x14ac:dyDescent="0.25">
      <c r="A22" s="3"/>
      <c r="B22" s="45" t="s">
        <v>16</v>
      </c>
      <c r="C22" s="3"/>
      <c r="D22" s="3"/>
      <c r="E22" s="3">
        <f>SUM(E9:E21)</f>
        <v>205</v>
      </c>
      <c r="F22" s="3">
        <f t="shared" ref="F22:P22" si="3">SUM(F9:F21)</f>
        <v>245</v>
      </c>
      <c r="G22" s="3">
        <f t="shared" si="3"/>
        <v>20</v>
      </c>
      <c r="H22" s="3">
        <f t="shared" si="3"/>
        <v>110</v>
      </c>
      <c r="I22" s="3"/>
      <c r="J22" s="3">
        <f t="shared" si="3"/>
        <v>40</v>
      </c>
      <c r="K22" s="3">
        <f t="shared" si="3"/>
        <v>305</v>
      </c>
      <c r="L22" s="3">
        <f t="shared" si="3"/>
        <v>65</v>
      </c>
      <c r="M22" s="3">
        <f t="shared" si="3"/>
        <v>355</v>
      </c>
      <c r="N22" s="3">
        <f t="shared" si="3"/>
        <v>550</v>
      </c>
      <c r="O22" s="3">
        <f t="shared" si="3"/>
        <v>85</v>
      </c>
      <c r="P22" s="3">
        <f t="shared" si="3"/>
        <v>990</v>
      </c>
    </row>
    <row r="28" spans="1:16" ht="15.75" x14ac:dyDescent="0.25">
      <c r="H28" s="25"/>
    </row>
  </sheetData>
  <mergeCells count="10">
    <mergeCell ref="A1:P1"/>
    <mergeCell ref="A2:P3"/>
    <mergeCell ref="A4:A6"/>
    <mergeCell ref="B4:B6"/>
    <mergeCell ref="C4:P4"/>
    <mergeCell ref="C5:D5"/>
    <mergeCell ref="H5:I5"/>
    <mergeCell ref="M5:P5"/>
    <mergeCell ref="J5:L5"/>
    <mergeCell ref="E5:G5"/>
  </mergeCells>
  <phoneticPr fontId="0" type="noConversion"/>
  <printOptions horizontalCentered="1"/>
  <pageMargins left="0.51181102362204722" right="0.51181102362204722" top="0.94488188976377963" bottom="0.35433070866141736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БСУ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Galina B Chekourova</cp:lastModifiedBy>
  <cp:lastPrinted>2019-03-12T09:39:52Z</cp:lastPrinted>
  <dcterms:created xsi:type="dcterms:W3CDTF">2011-04-12T12:31:58Z</dcterms:created>
  <dcterms:modified xsi:type="dcterms:W3CDTF">2019-03-13T12:31:01Z</dcterms:modified>
</cp:coreProperties>
</file>